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ACKUP JEFE CONTRATACION\COMPARTIDO SEC GENERAL\CONTRATOS 2025\MINIMA CUANTIA\AGRICULTURA\MIC-SADEA-008-2025 ELEMENTOS VETERINARIOS\ESTUDIO DE MERCADO Y SOPORTES\"/>
    </mc:Choice>
  </mc:AlternateContent>
  <bookViews>
    <workbookView xWindow="0" yWindow="0" windowWidth="24000" windowHeight="831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F11" i="1"/>
  <c r="F10" i="1"/>
  <c r="F9" i="1"/>
  <c r="F3" i="1"/>
  <c r="E20" i="1" l="1"/>
  <c r="D20" i="1"/>
  <c r="C20" i="1"/>
</calcChain>
</file>

<file path=xl/sharedStrings.xml><?xml version="1.0" encoding="utf-8"?>
<sst xmlns="http://schemas.openxmlformats.org/spreadsheetml/2006/main" count="16" uniqueCount="16">
  <si>
    <t>INSUMO</t>
  </si>
  <si>
    <t>DESCRIPCION</t>
  </si>
  <si>
    <t>BASCULA INALAMBRICA DE PISO</t>
  </si>
  <si>
    <t>GABIENTE O BOTIQUIN CLINICO</t>
  </si>
  <si>
    <t xml:space="preserve">JAULA 4 ESPACIOS </t>
  </si>
  <si>
    <t>MESA DE CONSULTA Y CIRUGIA</t>
  </si>
  <si>
    <t>Báscula de Piso Inalambrica cuberta en acero inoxidable Capacidad: 150kg. Division: 20gr Unidades de peso: lb y Kg Bateria interna recargable de 12V y autonomia de 8horas Dimension plataforma: 30 x 40 cm</t>
  </si>
  <si>
    <t>MESA DE CIRUGIA SENCILLA VETERINARIA / Fabricada en
acero inoxidable Patas niveladoras Tres ganchos de fijacion por
lateral Dimensiones: frente 130 cm – fondo 60 cm – alto 115 cm</t>
  </si>
  <si>
    <t>DIMENSIONES: Alto 150 / Ancho 50 / Fondo 30 cm. Estructura fabricada en lámina Cold Rolled. Acabados en pintura electrostática horneable de alta resistencia. Entrepaños en vidrio, puertas con marco en vidrio con bocel y manija, puerta inferior en lámina y chapas de seguridad.</t>
  </si>
  <si>
    <t>ELEMENTOS  VETERINARIA</t>
  </si>
  <si>
    <t xml:space="preserve">COT 1 FUNDASOHI </t>
  </si>
  <si>
    <t xml:space="preserve">COT 2 NITRO  </t>
  </si>
  <si>
    <t xml:space="preserve">PROMEDIO  </t>
  </si>
  <si>
    <t xml:space="preserve">TOTAL </t>
  </si>
  <si>
    <t xml:space="preserve">JAULA 4 ESPACIOS / fabricadas en acero inoxidable Arriba:
dos jaulas superiores de 60 x 72 x 60 cm Abajo: dos jaulas
inferiores de 60 cm x 72 cm x 75 cm Dimensión total de
conjunto: frente 120 cm – fondo 72 cm – alto 150 cm Jaulas con
bandeja recoge fluidos Puertas en acrílico Con ruedas </t>
  </si>
  <si>
    <t xml:space="preserve">COT 3 FUNDACION UNIDOS POR EL MAÑANA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</si>
</sst>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\ * #,##0.00_-;\-&quot;$&quot;\ * #,##0.00_-;_-&quot;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1"/>
      <color theme="1"/>
      <name val="Arial Narrow"/>
      <family val="2"/>
    </font>
    <font>
      <b/>
      <u val="singleAccounting"/>
      <sz val="11"/>
      <color theme="1"/>
      <name val="Arial Narrow"/>
      <family val="2"/>
    </font>
    <font>
      <b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Border="1" applyAlignment="1">
      <alignment wrapText="1"/>
    </xf>
    <xf numFmtId="44" fontId="3" fillId="0" borderId="1" xfId="0" applyNumberFormat="1" applyFont="1" applyBorder="1"/>
    <xf numFmtId="44" fontId="4" fillId="0" borderId="1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4" fontId="2" fillId="0" borderId="1" xfId="1" applyFont="1" applyBorder="1" applyAlignment="1">
      <alignment vertical="center"/>
    </xf>
    <xf numFmtId="44" fontId="2" fillId="0" borderId="1" xfId="1" applyFont="1" applyBorder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top"/>
    </xf>
    <xf numFmtId="44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44" fontId="0" fillId="0" borderId="0" xfId="0" applyNumberForma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topLeftCell="A3" workbookViewId="0">
      <selection activeCell="I10" sqref="I10"/>
    </sheetView>
  </sheetViews>
  <sheetFormatPr baseColWidth="10" defaultRowHeight="15" x14ac:dyDescent="0.25"/>
  <cols>
    <col min="1" max="1" width="18.5703125" customWidth="1"/>
    <col min="2" max="2" width="24.42578125" customWidth="1"/>
    <col min="3" max="3" width="19.85546875" customWidth="1"/>
    <col min="4" max="4" width="17.85546875" customWidth="1"/>
    <col min="5" max="5" width="18.85546875" customWidth="1"/>
    <col min="6" max="6" width="22" customWidth="1"/>
    <col min="7" max="7" width="15.5703125" bestFit="1" customWidth="1"/>
  </cols>
  <sheetData>
    <row r="1" spans="1:6" x14ac:dyDescent="0.25">
      <c r="A1" s="11" t="s">
        <v>9</v>
      </c>
      <c r="B1" s="11"/>
      <c r="C1" s="11"/>
      <c r="D1" s="11"/>
      <c r="E1" s="11"/>
      <c r="F1" s="11"/>
    </row>
    <row r="2" spans="1:6" s="7" customFormat="1" ht="38.25" x14ac:dyDescent="0.25">
      <c r="A2" s="5" t="s">
        <v>0</v>
      </c>
      <c r="B2" s="5" t="s">
        <v>1</v>
      </c>
      <c r="C2" s="5" t="s">
        <v>10</v>
      </c>
      <c r="D2" s="5" t="s">
        <v>11</v>
      </c>
      <c r="E2" s="6" t="s">
        <v>15</v>
      </c>
      <c r="F2" s="5" t="s">
        <v>12</v>
      </c>
    </row>
    <row r="3" spans="1:6" x14ac:dyDescent="0.25">
      <c r="A3" s="14" t="s">
        <v>5</v>
      </c>
      <c r="B3" s="13" t="s">
        <v>7</v>
      </c>
      <c r="C3" s="12">
        <v>2450000</v>
      </c>
      <c r="D3" s="12">
        <v>2128000</v>
      </c>
      <c r="E3" s="12">
        <v>2300000</v>
      </c>
      <c r="F3" s="12">
        <f>AVERAGE(C3:E8)</f>
        <v>2292666.6666666665</v>
      </c>
    </row>
    <row r="4" spans="1:6" x14ac:dyDescent="0.25">
      <c r="A4" s="14"/>
      <c r="B4" s="13"/>
      <c r="C4" s="12"/>
      <c r="D4" s="12"/>
      <c r="E4" s="12"/>
      <c r="F4" s="12"/>
    </row>
    <row r="5" spans="1:6" x14ac:dyDescent="0.25">
      <c r="A5" s="14"/>
      <c r="B5" s="13"/>
      <c r="C5" s="12"/>
      <c r="D5" s="12"/>
      <c r="E5" s="12"/>
      <c r="F5" s="12"/>
    </row>
    <row r="6" spans="1:6" x14ac:dyDescent="0.25">
      <c r="A6" s="14"/>
      <c r="B6" s="13"/>
      <c r="C6" s="12"/>
      <c r="D6" s="12"/>
      <c r="E6" s="12"/>
      <c r="F6" s="12"/>
    </row>
    <row r="7" spans="1:6" x14ac:dyDescent="0.25">
      <c r="A7" s="14"/>
      <c r="B7" s="13"/>
      <c r="C7" s="12"/>
      <c r="D7" s="12"/>
      <c r="E7" s="12"/>
      <c r="F7" s="12"/>
    </row>
    <row r="8" spans="1:6" x14ac:dyDescent="0.25">
      <c r="A8" s="14"/>
      <c r="B8" s="13"/>
      <c r="C8" s="12"/>
      <c r="D8" s="12"/>
      <c r="E8" s="12"/>
      <c r="F8" s="12"/>
    </row>
    <row r="9" spans="1:6" ht="90" x14ac:dyDescent="0.25">
      <c r="A9" s="4" t="s">
        <v>2</v>
      </c>
      <c r="B9" s="1" t="s">
        <v>6</v>
      </c>
      <c r="C9" s="8">
        <v>970000</v>
      </c>
      <c r="D9" s="8">
        <v>550000</v>
      </c>
      <c r="E9" s="8">
        <v>775000</v>
      </c>
      <c r="F9" s="8">
        <f>AVERAGE(C9:E9)</f>
        <v>765000</v>
      </c>
    </row>
    <row r="10" spans="1:6" ht="115.5" x14ac:dyDescent="0.25">
      <c r="A10" s="4" t="s">
        <v>3</v>
      </c>
      <c r="B10" s="1" t="s">
        <v>8</v>
      </c>
      <c r="C10" s="9">
        <v>1220000</v>
      </c>
      <c r="D10" s="9">
        <v>980000</v>
      </c>
      <c r="E10" s="9">
        <v>1300000</v>
      </c>
      <c r="F10" s="9">
        <f>AVERAGE(C10:E10)</f>
        <v>1166666.6666666667</v>
      </c>
    </row>
    <row r="11" spans="1:6" x14ac:dyDescent="0.25">
      <c r="A11" s="16" t="s">
        <v>4</v>
      </c>
      <c r="B11" s="15" t="s">
        <v>14</v>
      </c>
      <c r="C11" s="12">
        <v>10000000</v>
      </c>
      <c r="D11" s="12">
        <v>10823000</v>
      </c>
      <c r="E11" s="12">
        <v>9800000</v>
      </c>
      <c r="F11" s="12">
        <f>AVERAGE(C11:E19)</f>
        <v>10207666.666666666</v>
      </c>
    </row>
    <row r="12" spans="1:6" x14ac:dyDescent="0.25">
      <c r="A12" s="16"/>
      <c r="B12" s="15"/>
      <c r="C12" s="12"/>
      <c r="D12" s="12"/>
      <c r="E12" s="12"/>
      <c r="F12" s="12"/>
    </row>
    <row r="13" spans="1:6" x14ac:dyDescent="0.25">
      <c r="A13" s="16"/>
      <c r="B13" s="15"/>
      <c r="C13" s="12"/>
      <c r="D13" s="12"/>
      <c r="E13" s="12"/>
      <c r="F13" s="12"/>
    </row>
    <row r="14" spans="1:6" x14ac:dyDescent="0.25">
      <c r="A14" s="16"/>
      <c r="B14" s="15"/>
      <c r="C14" s="12"/>
      <c r="D14" s="12"/>
      <c r="E14" s="12"/>
      <c r="F14" s="12"/>
    </row>
    <row r="15" spans="1:6" x14ac:dyDescent="0.25">
      <c r="A15" s="16"/>
      <c r="B15" s="15"/>
      <c r="C15" s="12"/>
      <c r="D15" s="12"/>
      <c r="E15" s="12"/>
      <c r="F15" s="12"/>
    </row>
    <row r="16" spans="1:6" x14ac:dyDescent="0.25">
      <c r="A16" s="16"/>
      <c r="B16" s="15"/>
      <c r="C16" s="12"/>
      <c r="D16" s="12"/>
      <c r="E16" s="12"/>
      <c r="F16" s="12"/>
    </row>
    <row r="17" spans="1:7" x14ac:dyDescent="0.25">
      <c r="A17" s="16"/>
      <c r="B17" s="15"/>
      <c r="C17" s="12"/>
      <c r="D17" s="12"/>
      <c r="E17" s="12"/>
      <c r="F17" s="12"/>
    </row>
    <row r="18" spans="1:7" x14ac:dyDescent="0.25">
      <c r="A18" s="16"/>
      <c r="B18" s="15"/>
      <c r="C18" s="12"/>
      <c r="D18" s="12"/>
      <c r="E18" s="12"/>
      <c r="F18" s="12"/>
    </row>
    <row r="19" spans="1:7" ht="48.75" customHeight="1" x14ac:dyDescent="0.25">
      <c r="A19" s="16"/>
      <c r="B19" s="15"/>
      <c r="C19" s="12"/>
      <c r="D19" s="12"/>
      <c r="E19" s="12"/>
      <c r="F19" s="12"/>
    </row>
    <row r="20" spans="1:7" ht="18.75" x14ac:dyDescent="0.45">
      <c r="A20" s="10" t="s">
        <v>13</v>
      </c>
      <c r="B20" s="10"/>
      <c r="C20" s="2">
        <f>SUM(C3:C19)</f>
        <v>14640000</v>
      </c>
      <c r="D20" s="2">
        <f>SUM(D3:D19)</f>
        <v>14481000</v>
      </c>
      <c r="E20" s="2">
        <f>SUM(E3:E19)</f>
        <v>14175000</v>
      </c>
      <c r="F20" s="3">
        <f>AVERAGE(C20:E20)</f>
        <v>14432000</v>
      </c>
      <c r="G20" s="17"/>
    </row>
  </sheetData>
  <mergeCells count="14">
    <mergeCell ref="A20:B20"/>
    <mergeCell ref="A1:F1"/>
    <mergeCell ref="D3:D8"/>
    <mergeCell ref="D11:D19"/>
    <mergeCell ref="F3:F8"/>
    <mergeCell ref="F11:F19"/>
    <mergeCell ref="E3:E8"/>
    <mergeCell ref="E11:E19"/>
    <mergeCell ref="B3:B8"/>
    <mergeCell ref="A3:A8"/>
    <mergeCell ref="C3:C8"/>
    <mergeCell ref="B11:B19"/>
    <mergeCell ref="A11:A19"/>
    <mergeCell ref="C11:C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Rochi Cabanilla</dc:creator>
  <cp:lastModifiedBy>JEF-CONTRATACION</cp:lastModifiedBy>
  <dcterms:created xsi:type="dcterms:W3CDTF">2025-09-01T11:20:40Z</dcterms:created>
  <dcterms:modified xsi:type="dcterms:W3CDTF">2025-10-27T17:08:10Z</dcterms:modified>
</cp:coreProperties>
</file>